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calcChain.xml><?xml version="1.0" encoding="utf-8"?>
<calcChain xmlns="http://schemas.openxmlformats.org/spreadsheetml/2006/main">
  <c r="G44" i="1"/>
  <c r="G43"/>
</calcChain>
</file>

<file path=xl/sharedStrings.xml><?xml version="1.0" encoding="utf-8"?>
<sst xmlns="http://schemas.openxmlformats.org/spreadsheetml/2006/main" count="75" uniqueCount="70">
  <si>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</si>
  <si>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</si>
  <si>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</si>
  <si>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</si>
  <si>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</si>
  <si>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</si>
  <si>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</si>
  <si>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</si>
  <si>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</si>
  <si>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</si>
  <si>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</si>
  <si>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</si>
  <si>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</si>
  <si>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</si>
  <si>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</si>
  <si>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</si>
  <si>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</si>
  <si>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</si>
  <si>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</si>
  <si>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</si>
  <si>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 xml:space="preserve">                                       Раздел 1. Новый Раздел</t>
  </si>
  <si>
    <r>
      <t>БЦ1-080301-0101</t>
    </r>
    <r>
      <rPr>
        <i/>
        <sz val="9"/>
        <rFont val="Times New Roman"/>
        <family val="1"/>
        <charset val="204"/>
      </rPr>
      <t xml:space="preserve">
Доп.1</t>
    </r>
  </si>
  <si>
    <r>
      <t>Снятие  элементов корпуса фильтра   масса элемента: до 0,05 т
(т)</t>
    </r>
    <r>
      <rPr>
        <i/>
        <sz val="7"/>
        <rFont val="Times New Roman"/>
        <family val="1"/>
        <charset val="204"/>
      </rPr>
      <t xml:space="preserve">
КОЭФ. К ПОЗИЦИИ:
Снятие ПЗ=0,3 (ОЗП=0,3; ЭМ=0,3 к расх.; ЗПМ=0,3; МАТ=0,3 к расх.; ТЗ=0,3; ТЗМ=0,3)</t>
    </r>
  </si>
  <si>
    <r>
      <t>БЦ1-080303-0301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</si>
  <si>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каркасов котла и другого оборудования,   из листа  б 10 мм  масса элемента: свыше 0,1 до 0,2 т
(т)</t>
  </si>
  <si>
    <r>
      <t>БЦ1-080301-0301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</si>
  <si>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участка корпуса электрофильтра б 10 мм, масса элемента: свыше 0,1 до 0,2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</si>
  <si>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r>
      <t>БЦ1-060201-0101</t>
    </r>
    <r>
      <rPr>
        <i/>
        <sz val="9"/>
        <rFont val="Times New Roman"/>
        <family val="1"/>
        <charset val="204"/>
      </rPr>
      <t xml:space="preserve">
Доп.1</t>
    </r>
  </si>
  <si>
    <t>Замена элементов гарнитуры котла: Дверца (крышка) лаза
(шт)</t>
  </si>
  <si>
    <r>
      <t>БЦ1-060301-0401</t>
    </r>
    <r>
      <rPr>
        <i/>
        <sz val="9"/>
        <rFont val="Times New Roman"/>
        <family val="1"/>
        <charset val="204"/>
      </rPr>
      <t xml:space="preserve">
Доп.1</t>
    </r>
  </si>
  <si>
    <t>Изготовление элементов гарнитуры: Лаз воздушного или газового короба
(шт)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</si>
  <si>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</si>
  <si>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кронштейнов, рам и других мелких металлоконструкций
(т)</t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</si>
  <si>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</si>
  <si>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t>Установка  с последующим снятием  кронштейнов, рам и других мелких металлоконструкций, масса элемента: до 0,02 т
(т)</t>
  </si>
  <si>
    <t>БЦ1-030203-0101</t>
  </si>
  <si>
    <t>Выборка металла в  дефектных сварочных стыках  с последующей наплавкой, зачисткой под контроль металла
(дм3)</t>
  </si>
  <si>
    <t>БЦ1-050410-0101</t>
  </si>
  <si>
    <t>Зачистка  околошовной   зоны сварочного  стыка до металлического блеска под сварку
(дм2)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</si>
  <si>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</si>
  <si>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</si>
  <si>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</si>
  <si>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Ремонт энергооборудования</t>
  </si>
  <si>
    <t xml:space="preserve">  Итого</t>
  </si>
  <si>
    <t xml:space="preserve">  Всего с учетом "Индекс по соглашению сторон СМР=1,57"</t>
  </si>
  <si>
    <t xml:space="preserve">  НДС 18%</t>
  </si>
  <si>
    <t xml:space="preserve">  ВСЕГО по смете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</si>
  <si>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</si>
  <si>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</si>
  <si>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</si>
  <si>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</si>
  <si>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_______________________________________________________________________________________________690,35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</si>
  <si>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</si>
  <si>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</si>
  <si>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</si>
  <si>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</si>
  <si>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 xml:space="preserve"> ТЭЦ</t>
  </si>
  <si>
    <t>Основание:  Дефектная ведомость</t>
  </si>
  <si>
    <t>Составлен(а) в текущих (прогнозных) ценах по состоянию на ____1кв___2012_ г.</t>
  </si>
  <si>
    <t>Составил</t>
  </si>
  <si>
    <t xml:space="preserve"> Гл специалист отдела ЭО  ДАПФ ОАО"ППГХО"</t>
  </si>
  <si>
    <t>В Н Бороздич</t>
  </si>
  <si>
    <t>Ведуший экономист  по проектно-сметной работе ДАПФ ОАО "ППГХО"</t>
  </si>
  <si>
    <t>М В Карпова</t>
  </si>
  <si>
    <t xml:space="preserve"> И О Директора  ДАПФ ОАО "ППГХО"</t>
  </si>
  <si>
    <t xml:space="preserve"> С А Иванов</t>
  </si>
  <si>
    <t>"______ " _______________2012_ г.</t>
  </si>
  <si>
    <t>ЛОКАЛЬНЫЙ СМЕТНЫЙ РАСЧЕТ № 143-2012</t>
  </si>
  <si>
    <t>___________________________345,784</t>
  </si>
  <si>
    <t xml:space="preserve">ТЭЦ. Оборудование ХВО (1 очередь). Установка   подпитки   теплосети.  Ремонт   металлоконструкций фильтра НКФтс-3 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</si>
</sst>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164" fontId="4" fillId="0" borderId="0" xfId="0" applyNumberFormat="1" applyFont="1" applyAlignment="1">
      <alignment horizontal="left" vertical="top" wrapText="1"/>
    </xf>
    <xf numFmtId="0" fontId="0" fillId="0" borderId="0" xfId="0"/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2" fontId="7" fillId="0" borderId="1" xfId="0" applyNumberFormat="1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8"/>
  <sheetViews>
    <sheetView showGridLines="0" tabSelected="1" zoomScaleNormal="100" zoomScaleSheetLayoutView="75" workbookViewId="0">
      <selection activeCell="G14" sqref="G14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 s="58"/>
      <c r="I1" s="60" t="s">
        <v>6</v>
      </c>
      <c r="J1" s="58"/>
      <c r="K1" s="58"/>
    </row>
    <row r="2" spans="1:16" outlineLevel="1">
      <c r="A2" s="45"/>
      <c r="B2" s="31"/>
      <c r="H2" s="68" t="s">
        <v>64</v>
      </c>
      <c r="I2" s="69"/>
      <c r="J2" s="69"/>
      <c r="K2" s="69"/>
    </row>
    <row r="3" spans="1:16" outlineLevel="1">
      <c r="A3" s="45"/>
      <c r="B3" s="31"/>
      <c r="H3" s="58"/>
      <c r="I3" s="70" t="s">
        <v>65</v>
      </c>
      <c r="J3" s="71"/>
      <c r="K3" s="71"/>
    </row>
    <row r="4" spans="1:16" outlineLevel="1">
      <c r="A4" s="45"/>
      <c r="B4" s="31"/>
      <c r="H4" s="58"/>
      <c r="I4" s="61" t="s">
        <v>19</v>
      </c>
      <c r="J4" s="58"/>
      <c r="K4" s="58"/>
    </row>
    <row r="5" spans="1:16" outlineLevel="1">
      <c r="A5" s="9"/>
      <c r="B5" s="31"/>
      <c r="H5" s="58"/>
      <c r="I5" s="59" t="s">
        <v>66</v>
      </c>
      <c r="J5" s="58"/>
      <c r="K5" s="58"/>
    </row>
    <row r="6" spans="1:16" ht="15">
      <c r="A6" s="12"/>
      <c r="B6" s="31"/>
      <c r="C6" s="14"/>
      <c r="D6" s="3" t="s">
        <v>56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67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69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57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55</v>
      </c>
      <c r="C16" s="41"/>
      <c r="D16" s="66" t="s">
        <v>68</v>
      </c>
      <c r="E16" s="67"/>
      <c r="F16" s="26" t="s">
        <v>47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49</v>
      </c>
      <c r="C17" s="41"/>
      <c r="D17" s="66" t="s">
        <v>48</v>
      </c>
      <c r="E17" s="67"/>
      <c r="F17" s="26" t="s">
        <v>47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50</v>
      </c>
      <c r="C18" s="41"/>
      <c r="D18" s="66" t="s">
        <v>51</v>
      </c>
      <c r="E18" s="67"/>
      <c r="F18" s="26" t="s">
        <v>52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53</v>
      </c>
      <c r="C19" s="41"/>
      <c r="D19" s="66" t="s">
        <v>54</v>
      </c>
      <c r="E19" s="67"/>
      <c r="F19" s="26" t="s">
        <v>52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46" t="s">
        <v>58</v>
      </c>
      <c r="D20" s="14"/>
      <c r="E20" s="14"/>
      <c r="O20"/>
      <c r="P20"/>
    </row>
    <row r="21" spans="1:16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77" t="s">
        <v>4</v>
      </c>
      <c r="B23" s="78" t="s">
        <v>7</v>
      </c>
      <c r="C23" s="77" t="s">
        <v>8</v>
      </c>
      <c r="D23" s="77" t="s">
        <v>9</v>
      </c>
      <c r="E23" s="77" t="s">
        <v>17</v>
      </c>
      <c r="F23" s="77"/>
      <c r="G23" s="77" t="s">
        <v>18</v>
      </c>
      <c r="H23" s="77"/>
      <c r="I23" s="77"/>
      <c r="J23" s="77" t="s">
        <v>15</v>
      </c>
      <c r="K23" s="77"/>
      <c r="L23" s="24"/>
      <c r="M23" s="24"/>
      <c r="N23" s="24"/>
      <c r="O23" s="24"/>
      <c r="P23" s="24"/>
    </row>
    <row r="24" spans="1:16" s="25" customFormat="1" ht="24">
      <c r="A24" s="77"/>
      <c r="B24" s="78"/>
      <c r="C24" s="77"/>
      <c r="D24" s="77"/>
      <c r="E24" s="2" t="s">
        <v>10</v>
      </c>
      <c r="F24" s="2" t="s">
        <v>11</v>
      </c>
      <c r="G24" s="77" t="s">
        <v>5</v>
      </c>
      <c r="H24" s="77" t="s">
        <v>13</v>
      </c>
      <c r="I24" s="2" t="s">
        <v>14</v>
      </c>
      <c r="J24" s="77"/>
      <c r="K24" s="77"/>
      <c r="L24" s="24"/>
      <c r="M24" s="24"/>
      <c r="N24" s="24"/>
      <c r="O24" s="24"/>
      <c r="P24" s="24"/>
    </row>
    <row r="25" spans="1:16" s="25" customFormat="1" ht="24">
      <c r="A25" s="77"/>
      <c r="B25" s="78"/>
      <c r="C25" s="77"/>
      <c r="D25" s="77"/>
      <c r="E25" s="2" t="s">
        <v>13</v>
      </c>
      <c r="F25" s="2" t="s">
        <v>12</v>
      </c>
      <c r="G25" s="77"/>
      <c r="H25" s="77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6" t="s">
        <v>20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6" ht="63">
      <c r="A28" s="47">
        <v>1</v>
      </c>
      <c r="B28" s="48" t="s">
        <v>21</v>
      </c>
      <c r="C28" s="49" t="s">
        <v>22</v>
      </c>
      <c r="D28" s="47">
        <v>0.27200000000000002</v>
      </c>
      <c r="E28" s="50">
        <v>7657.2</v>
      </c>
      <c r="F28" s="51"/>
      <c r="G28" s="50">
        <v>2082.7600000000002</v>
      </c>
      <c r="H28" s="51"/>
      <c r="I28" s="51"/>
      <c r="J28" s="50">
        <v>48.99</v>
      </c>
      <c r="K28" s="50">
        <v>13.33</v>
      </c>
    </row>
    <row r="29" spans="1:16" ht="48">
      <c r="A29" s="47">
        <v>2</v>
      </c>
      <c r="B29" s="48" t="s">
        <v>23</v>
      </c>
      <c r="C29" s="49" t="s">
        <v>24</v>
      </c>
      <c r="D29" s="47">
        <v>1.296</v>
      </c>
      <c r="E29" s="50">
        <v>16548</v>
      </c>
      <c r="F29" s="51"/>
      <c r="G29" s="50">
        <v>21446.21</v>
      </c>
      <c r="H29" s="51"/>
      <c r="I29" s="51"/>
      <c r="J29" s="50">
        <v>108.3</v>
      </c>
      <c r="K29" s="50">
        <v>140.36000000000001</v>
      </c>
    </row>
    <row r="30" spans="1:16" ht="63">
      <c r="A30" s="47">
        <v>3</v>
      </c>
      <c r="B30" s="48" t="s">
        <v>25</v>
      </c>
      <c r="C30" s="49" t="s">
        <v>26</v>
      </c>
      <c r="D30" s="47">
        <v>1.296</v>
      </c>
      <c r="E30" s="50">
        <v>8297.7999999999993</v>
      </c>
      <c r="F30" s="51"/>
      <c r="G30" s="50">
        <v>10753.95</v>
      </c>
      <c r="H30" s="51"/>
      <c r="I30" s="51"/>
      <c r="J30" s="50">
        <v>54.95</v>
      </c>
      <c r="K30" s="50">
        <v>71.22</v>
      </c>
    </row>
    <row r="31" spans="1:16" ht="36">
      <c r="A31" s="47">
        <v>4</v>
      </c>
      <c r="B31" s="48" t="s">
        <v>27</v>
      </c>
      <c r="C31" s="49" t="s">
        <v>28</v>
      </c>
      <c r="D31" s="47">
        <v>1</v>
      </c>
      <c r="E31" s="50">
        <v>217</v>
      </c>
      <c r="F31" s="51"/>
      <c r="G31" s="50">
        <v>217</v>
      </c>
      <c r="H31" s="51"/>
      <c r="I31" s="51"/>
      <c r="J31" s="50">
        <v>1.4</v>
      </c>
      <c r="K31" s="50">
        <v>1.4</v>
      </c>
    </row>
    <row r="32" spans="1:16" ht="36">
      <c r="A32" s="47">
        <v>5</v>
      </c>
      <c r="B32" s="48" t="s">
        <v>29</v>
      </c>
      <c r="C32" s="49" t="s">
        <v>30</v>
      </c>
      <c r="D32" s="47">
        <v>1</v>
      </c>
      <c r="E32" s="50">
        <v>589</v>
      </c>
      <c r="F32" s="51"/>
      <c r="G32" s="50">
        <v>589</v>
      </c>
      <c r="H32" s="51"/>
      <c r="I32" s="51"/>
      <c r="J32" s="50">
        <v>3.9</v>
      </c>
      <c r="K32" s="50">
        <v>3.9</v>
      </c>
    </row>
    <row r="33" spans="1:11" ht="36">
      <c r="A33" s="47">
        <v>6</v>
      </c>
      <c r="B33" s="48" t="s">
        <v>31</v>
      </c>
      <c r="C33" s="49" t="s">
        <v>32</v>
      </c>
      <c r="D33" s="47">
        <v>0.183</v>
      </c>
      <c r="E33" s="50">
        <v>19766</v>
      </c>
      <c r="F33" s="51"/>
      <c r="G33" s="50">
        <v>3617.18</v>
      </c>
      <c r="H33" s="51"/>
      <c r="I33" s="51"/>
      <c r="J33" s="50">
        <v>130.9</v>
      </c>
      <c r="K33" s="50">
        <v>23.95</v>
      </c>
    </row>
    <row r="34" spans="1:11" ht="48">
      <c r="A34" s="47">
        <v>7</v>
      </c>
      <c r="B34" s="48" t="s">
        <v>33</v>
      </c>
      <c r="C34" s="49" t="s">
        <v>34</v>
      </c>
      <c r="D34" s="47">
        <v>0.183</v>
      </c>
      <c r="E34" s="50">
        <v>31152</v>
      </c>
      <c r="F34" s="51"/>
      <c r="G34" s="50">
        <v>5700.82</v>
      </c>
      <c r="H34" s="51"/>
      <c r="I34" s="51"/>
      <c r="J34" s="50">
        <v>206.3</v>
      </c>
      <c r="K34" s="50">
        <v>37.75</v>
      </c>
    </row>
    <row r="35" spans="1:11" ht="48">
      <c r="A35" s="47">
        <v>8</v>
      </c>
      <c r="B35" s="48" t="s">
        <v>35</v>
      </c>
      <c r="C35" s="49" t="s">
        <v>36</v>
      </c>
      <c r="D35" s="47">
        <v>3.03</v>
      </c>
      <c r="E35" s="50">
        <v>19680</v>
      </c>
      <c r="F35" s="51"/>
      <c r="G35" s="50">
        <v>59630.400000000001</v>
      </c>
      <c r="H35" s="51"/>
      <c r="I35" s="51"/>
      <c r="J35" s="50">
        <v>124.5</v>
      </c>
      <c r="K35" s="50">
        <v>377.24</v>
      </c>
    </row>
    <row r="36" spans="1:11" ht="36">
      <c r="A36" s="47">
        <v>9</v>
      </c>
      <c r="B36" s="48" t="s">
        <v>37</v>
      </c>
      <c r="C36" s="49" t="s">
        <v>38</v>
      </c>
      <c r="D36" s="47">
        <v>212</v>
      </c>
      <c r="E36" s="50">
        <v>16</v>
      </c>
      <c r="F36" s="51"/>
      <c r="G36" s="50">
        <v>3392</v>
      </c>
      <c r="H36" s="51"/>
      <c r="I36" s="51"/>
      <c r="J36" s="50">
        <v>0.1</v>
      </c>
      <c r="K36" s="50">
        <v>21.2</v>
      </c>
    </row>
    <row r="37" spans="1:11">
      <c r="A37" s="73" t="s">
        <v>39</v>
      </c>
      <c r="B37" s="74"/>
      <c r="C37" s="74"/>
      <c r="D37" s="74"/>
      <c r="E37" s="74"/>
      <c r="F37" s="74"/>
      <c r="G37" s="51">
        <v>107429.32</v>
      </c>
      <c r="H37" s="51"/>
      <c r="I37" s="51"/>
      <c r="J37" s="51"/>
      <c r="K37" s="51">
        <v>690.35</v>
      </c>
    </row>
    <row r="38" spans="1:11">
      <c r="A38" s="73" t="s">
        <v>40</v>
      </c>
      <c r="B38" s="74"/>
      <c r="C38" s="74"/>
      <c r="D38" s="74"/>
      <c r="E38" s="74"/>
      <c r="F38" s="74"/>
      <c r="G38" s="51">
        <v>186647.71</v>
      </c>
      <c r="H38" s="51"/>
      <c r="I38" s="51"/>
      <c r="J38" s="51"/>
      <c r="K38" s="51">
        <v>690.35</v>
      </c>
    </row>
    <row r="39" spans="1:11">
      <c r="A39" s="75" t="s">
        <v>41</v>
      </c>
      <c r="B39" s="74"/>
      <c r="C39" s="74"/>
      <c r="D39" s="74"/>
      <c r="E39" s="74"/>
      <c r="F39" s="74"/>
      <c r="G39" s="51"/>
      <c r="H39" s="51"/>
      <c r="I39" s="51"/>
      <c r="J39" s="51"/>
      <c r="K39" s="51"/>
    </row>
    <row r="40" spans="1:11">
      <c r="A40" s="73" t="s">
        <v>42</v>
      </c>
      <c r="B40" s="74"/>
      <c r="C40" s="74"/>
      <c r="D40" s="74"/>
      <c r="E40" s="74"/>
      <c r="F40" s="74"/>
      <c r="G40" s="51">
        <v>186647.71</v>
      </c>
      <c r="H40" s="51"/>
      <c r="I40" s="51"/>
      <c r="J40" s="51"/>
      <c r="K40" s="51">
        <v>690.35</v>
      </c>
    </row>
    <row r="41" spans="1:11">
      <c r="A41" s="73" t="s">
        <v>43</v>
      </c>
      <c r="B41" s="74"/>
      <c r="C41" s="74"/>
      <c r="D41" s="74"/>
      <c r="E41" s="74"/>
      <c r="F41" s="74"/>
      <c r="G41" s="51">
        <v>186647.71</v>
      </c>
      <c r="H41" s="51"/>
      <c r="I41" s="51"/>
      <c r="J41" s="51"/>
      <c r="K41" s="51">
        <v>690.35</v>
      </c>
    </row>
    <row r="42" spans="1:11">
      <c r="A42" s="73" t="s">
        <v>44</v>
      </c>
      <c r="B42" s="74"/>
      <c r="C42" s="74"/>
      <c r="D42" s="74"/>
      <c r="E42" s="74"/>
      <c r="F42" s="74"/>
      <c r="G42" s="51">
        <v>293036.90000000002</v>
      </c>
      <c r="H42" s="51"/>
      <c r="I42" s="51"/>
      <c r="J42" s="51"/>
      <c r="K42" s="51">
        <v>690.35</v>
      </c>
    </row>
    <row r="43" spans="1:11">
      <c r="A43" s="73" t="s">
        <v>45</v>
      </c>
      <c r="B43" s="74"/>
      <c r="C43" s="74"/>
      <c r="D43" s="74"/>
      <c r="E43" s="74"/>
      <c r="F43" s="74"/>
      <c r="G43" s="62">
        <f>G42*0.18</f>
        <v>52746.642</v>
      </c>
      <c r="H43" s="51"/>
      <c r="I43" s="51"/>
      <c r="J43" s="51"/>
      <c r="K43" s="51"/>
    </row>
    <row r="44" spans="1:11">
      <c r="A44" s="75" t="s">
        <v>46</v>
      </c>
      <c r="B44" s="74"/>
      <c r="C44" s="74"/>
      <c r="D44" s="74"/>
      <c r="E44" s="74"/>
      <c r="F44" s="74"/>
      <c r="G44" s="63">
        <f>G42+G43</f>
        <v>345783.54200000002</v>
      </c>
      <c r="H44" s="51"/>
      <c r="I44" s="51"/>
      <c r="J44" s="51"/>
      <c r="K44" s="52">
        <v>690.35</v>
      </c>
    </row>
    <row r="45" spans="1:11">
      <c r="A45" s="12"/>
      <c r="B45" s="44"/>
      <c r="F45" s="28"/>
      <c r="G45" s="28"/>
      <c r="H45" s="28"/>
      <c r="I45" s="28"/>
      <c r="J45" s="28"/>
      <c r="K45" s="28"/>
    </row>
    <row r="46" spans="1:11">
      <c r="A46" s="12"/>
      <c r="B46" s="44"/>
      <c r="F46" s="28"/>
      <c r="G46" s="28"/>
      <c r="H46" s="28"/>
      <c r="I46" s="28"/>
      <c r="J46" s="28"/>
      <c r="K46" s="28"/>
    </row>
    <row r="47" spans="1:11" ht="24">
      <c r="A47" s="55"/>
      <c r="B47" s="57" t="s">
        <v>59</v>
      </c>
      <c r="C47" s="54" t="s">
        <v>60</v>
      </c>
      <c r="D47" s="53"/>
      <c r="E47" s="53"/>
      <c r="F47" s="56" t="s">
        <v>61</v>
      </c>
      <c r="G47" s="56"/>
      <c r="H47" s="56"/>
      <c r="I47" s="56"/>
      <c r="J47" s="56"/>
      <c r="K47" s="56"/>
    </row>
    <row r="48" spans="1:11" ht="24">
      <c r="A48" s="55"/>
      <c r="B48" s="57"/>
      <c r="C48" s="54" t="s">
        <v>62</v>
      </c>
      <c r="D48" s="53"/>
      <c r="E48" s="53"/>
      <c r="F48" s="56" t="s">
        <v>63</v>
      </c>
      <c r="G48" s="56"/>
      <c r="H48" s="56"/>
      <c r="I48" s="56"/>
      <c r="J48" s="56"/>
      <c r="K48" s="56"/>
    </row>
    <row r="49" spans="1:11">
      <c r="A49" s="55"/>
      <c r="B49" s="57"/>
      <c r="C49" s="53"/>
      <c r="D49" s="53"/>
      <c r="E49" s="53"/>
      <c r="F49" s="56"/>
      <c r="G49" s="56"/>
      <c r="H49" s="56"/>
      <c r="I49" s="56"/>
      <c r="J49" s="56"/>
      <c r="K49" s="56"/>
    </row>
    <row r="50" spans="1:11">
      <c r="A50" s="12"/>
      <c r="B50" s="44"/>
      <c r="F50" s="28"/>
      <c r="G50" s="28"/>
      <c r="H50" s="28"/>
      <c r="I50" s="28"/>
      <c r="J50" s="28"/>
      <c r="K50" s="28"/>
    </row>
    <row r="51" spans="1:11">
      <c r="A51" s="72"/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>
      <c r="A52" s="64"/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1:11">
      <c r="A53" s="12"/>
      <c r="B53" s="44"/>
      <c r="F53" s="28"/>
      <c r="G53" s="28"/>
      <c r="H53" s="28"/>
      <c r="I53" s="28"/>
      <c r="J53" s="28"/>
      <c r="K53" s="28"/>
    </row>
    <row r="54" spans="1:11">
      <c r="A54" s="12"/>
      <c r="B54" s="44"/>
      <c r="F54" s="28"/>
      <c r="G54" s="28"/>
      <c r="H54" s="28"/>
      <c r="I54" s="28"/>
      <c r="J54" s="28"/>
      <c r="K54" s="28"/>
    </row>
    <row r="55" spans="1:11">
      <c r="A55" s="12"/>
      <c r="B55" s="44"/>
      <c r="F55" s="28"/>
      <c r="G55" s="28"/>
      <c r="H55" s="28"/>
      <c r="I55" s="28"/>
      <c r="J55" s="28"/>
      <c r="K55" s="28"/>
    </row>
    <row r="56" spans="1:11">
      <c r="A56" s="72"/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1:11">
      <c r="A57" s="64"/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>
      <c r="A58" s="12"/>
      <c r="B58" s="44"/>
      <c r="F58" s="28"/>
      <c r="G58" s="28"/>
      <c r="H58" s="28"/>
      <c r="I58" s="28"/>
      <c r="J58" s="28"/>
      <c r="K58" s="28"/>
    </row>
    <row r="59" spans="1:11">
      <c r="A59" s="72"/>
      <c r="B59" s="65"/>
      <c r="C59" s="65"/>
      <c r="D59" s="65"/>
      <c r="E59" s="65"/>
      <c r="F59" s="65"/>
      <c r="G59" s="65"/>
      <c r="H59" s="65"/>
      <c r="I59" s="65"/>
      <c r="J59" s="65"/>
      <c r="K59" s="65"/>
    </row>
    <row r="60" spans="1:11">
      <c r="A60" s="12"/>
      <c r="B60" s="44"/>
      <c r="F60" s="28"/>
      <c r="G60" s="28"/>
      <c r="H60" s="28"/>
      <c r="I60" s="28"/>
      <c r="J60" s="28"/>
      <c r="K60" s="28"/>
    </row>
    <row r="61" spans="1:11">
      <c r="A61" s="12"/>
      <c r="B61" s="44"/>
      <c r="F61" s="28"/>
      <c r="G61" s="28"/>
      <c r="H61" s="28"/>
      <c r="I61" s="28"/>
      <c r="J61" s="28"/>
      <c r="K61" s="28"/>
    </row>
    <row r="62" spans="1:11">
      <c r="A62" s="12"/>
      <c r="B62" s="44"/>
      <c r="F62" s="28"/>
      <c r="G62" s="28"/>
      <c r="H62" s="28"/>
      <c r="I62" s="28"/>
      <c r="J62" s="28"/>
      <c r="K62" s="28"/>
    </row>
    <row r="63" spans="1:11">
      <c r="A63" s="12"/>
      <c r="B63" s="44"/>
      <c r="F63" s="28"/>
      <c r="G63" s="28"/>
      <c r="H63" s="28"/>
      <c r="I63" s="28"/>
      <c r="J63" s="28"/>
      <c r="K63" s="28"/>
    </row>
    <row r="64" spans="1:11">
      <c r="A64" s="72"/>
      <c r="B64" s="65"/>
      <c r="C64" s="65"/>
      <c r="D64" s="65"/>
      <c r="E64" s="65"/>
      <c r="F64" s="65"/>
      <c r="G64" s="65"/>
      <c r="H64" s="65"/>
      <c r="I64" s="65"/>
      <c r="J64" s="65"/>
      <c r="K64" s="65"/>
    </row>
    <row r="65" spans="1:11">
      <c r="A65" s="64"/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>
      <c r="A66" s="12"/>
      <c r="B66" s="44"/>
      <c r="F66" s="28"/>
      <c r="G66" s="28"/>
      <c r="H66" s="28"/>
      <c r="I66" s="28"/>
      <c r="J66" s="28"/>
      <c r="K66" s="28"/>
    </row>
    <row r="67" spans="1:11">
      <c r="A67" s="72"/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>
      <c r="A68" s="12"/>
      <c r="B68" s="44"/>
      <c r="F68" s="28"/>
      <c r="G68" s="28"/>
      <c r="H68" s="28"/>
      <c r="I68" s="28"/>
      <c r="J68" s="28"/>
      <c r="K68" s="28"/>
    </row>
    <row r="69" spans="1:11">
      <c r="A69" s="12"/>
      <c r="B69" s="44"/>
      <c r="F69" s="28"/>
      <c r="G69" s="28"/>
      <c r="H69" s="28"/>
      <c r="I69" s="28"/>
      <c r="J69" s="28"/>
      <c r="K69" s="28"/>
    </row>
    <row r="70" spans="1:11">
      <c r="A70" s="12"/>
      <c r="B70" s="44"/>
      <c r="F70" s="28"/>
      <c r="G70" s="28"/>
      <c r="H70" s="28"/>
      <c r="I70" s="28"/>
      <c r="J70" s="28"/>
      <c r="K70" s="28"/>
    </row>
    <row r="71" spans="1:11">
      <c r="A71" s="12"/>
      <c r="B71" s="44"/>
      <c r="F71" s="28"/>
      <c r="G71" s="28"/>
      <c r="H71" s="28"/>
      <c r="I71" s="28"/>
      <c r="J71" s="28"/>
      <c r="K71" s="28"/>
    </row>
    <row r="72" spans="1:11">
      <c r="A72" s="72"/>
      <c r="B72" s="65"/>
      <c r="C72" s="65"/>
      <c r="D72" s="65"/>
      <c r="E72" s="65"/>
      <c r="F72" s="65"/>
      <c r="G72" s="65"/>
      <c r="H72" s="65"/>
      <c r="I72" s="65"/>
      <c r="J72" s="65"/>
      <c r="K72" s="65"/>
    </row>
    <row r="73" spans="1:11">
      <c r="A73" s="64"/>
      <c r="B73" s="65"/>
      <c r="C73" s="65"/>
      <c r="D73" s="65"/>
      <c r="E73" s="65"/>
      <c r="F73" s="65"/>
      <c r="G73" s="65"/>
      <c r="H73" s="65"/>
      <c r="I73" s="65"/>
      <c r="J73" s="65"/>
      <c r="K73" s="65"/>
    </row>
    <row r="74" spans="1:11">
      <c r="A74" s="12"/>
      <c r="B74" s="44"/>
      <c r="F74" s="28"/>
      <c r="G74" s="28"/>
      <c r="H74" s="28"/>
      <c r="I74" s="28"/>
      <c r="J74" s="28"/>
      <c r="K74" s="28"/>
    </row>
    <row r="75" spans="1:11">
      <c r="A75" s="72"/>
      <c r="B75" s="65"/>
      <c r="C75" s="65"/>
      <c r="D75" s="65"/>
      <c r="E75" s="65"/>
      <c r="F75" s="65"/>
      <c r="G75" s="65"/>
      <c r="H75" s="65"/>
      <c r="I75" s="65"/>
      <c r="J75" s="65"/>
      <c r="K75" s="65"/>
    </row>
    <row r="76" spans="1:11">
      <c r="A76" s="12"/>
      <c r="B76" s="44"/>
      <c r="F76" s="28"/>
      <c r="G76" s="28"/>
      <c r="H76" s="28"/>
      <c r="I76" s="28"/>
      <c r="J76" s="28"/>
      <c r="K76" s="28"/>
    </row>
    <row r="77" spans="1:11">
      <c r="A77" s="12"/>
      <c r="B77" s="44"/>
      <c r="F77" s="28"/>
      <c r="G77" s="28"/>
      <c r="H77" s="28"/>
      <c r="I77" s="28"/>
      <c r="J77" s="28"/>
      <c r="K77" s="28"/>
    </row>
    <row r="78" spans="1:11">
      <c r="A78" s="72"/>
      <c r="B78" s="65"/>
      <c r="C78" s="65"/>
      <c r="D78" s="65"/>
      <c r="E78" s="65"/>
      <c r="F78" s="65"/>
      <c r="G78" s="65"/>
      <c r="H78" s="65"/>
      <c r="I78" s="65"/>
      <c r="J78" s="65"/>
      <c r="K78" s="65"/>
    </row>
    <row r="79" spans="1:11">
      <c r="A79" s="64"/>
      <c r="B79" s="65"/>
      <c r="C79" s="65"/>
      <c r="D79" s="65"/>
      <c r="E79" s="65"/>
      <c r="F79" s="65"/>
      <c r="G79" s="65"/>
      <c r="H79" s="65"/>
      <c r="I79" s="65"/>
      <c r="J79" s="65"/>
      <c r="K79" s="65"/>
    </row>
    <row r="80" spans="1:11">
      <c r="A80" s="12"/>
      <c r="B80" s="44"/>
      <c r="F80" s="28"/>
      <c r="G80" s="28"/>
      <c r="H80" s="28"/>
      <c r="I80" s="28"/>
      <c r="J80" s="28"/>
      <c r="K80" s="28"/>
    </row>
    <row r="81" spans="1:11">
      <c r="A81" s="72"/>
      <c r="B81" s="65"/>
      <c r="C81" s="65"/>
      <c r="D81" s="65"/>
      <c r="E81" s="65"/>
      <c r="F81" s="65"/>
      <c r="G81" s="65"/>
      <c r="H81" s="65"/>
      <c r="I81" s="65"/>
      <c r="J81" s="65"/>
      <c r="K81" s="65"/>
    </row>
    <row r="82" spans="1:11">
      <c r="A82" s="64"/>
      <c r="B82" s="65"/>
      <c r="C82" s="65"/>
      <c r="D82" s="65"/>
      <c r="E82" s="65"/>
      <c r="F82" s="65"/>
      <c r="G82" s="65"/>
      <c r="H82" s="65"/>
      <c r="I82" s="65"/>
      <c r="J82" s="65"/>
      <c r="K82" s="65"/>
    </row>
    <row r="83" spans="1:11">
      <c r="A83" s="12"/>
      <c r="B83" s="44"/>
      <c r="F83" s="28"/>
      <c r="G83" s="28"/>
      <c r="H83" s="28"/>
      <c r="I83" s="28"/>
      <c r="J83" s="28"/>
      <c r="K83" s="28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12"/>
      <c r="B85" s="44"/>
      <c r="F85" s="28"/>
      <c r="G85" s="28"/>
      <c r="H85" s="28"/>
      <c r="I85" s="28"/>
      <c r="J85" s="28"/>
      <c r="K85" s="28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12"/>
      <c r="B90" s="44"/>
      <c r="F90" s="28"/>
      <c r="G90" s="28"/>
      <c r="H90" s="28"/>
      <c r="I90" s="28"/>
      <c r="J90" s="28"/>
      <c r="K90" s="28"/>
    </row>
    <row r="91" spans="1:11">
      <c r="A91" s="12"/>
      <c r="B91" s="44"/>
      <c r="F91" s="28"/>
      <c r="G91" s="28"/>
      <c r="H91" s="28"/>
      <c r="I91" s="28"/>
      <c r="J91" s="28"/>
      <c r="K91" s="28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12"/>
      <c r="B93" s="44"/>
      <c r="F93" s="28"/>
      <c r="G93" s="28"/>
      <c r="H93" s="28"/>
      <c r="I93" s="28"/>
      <c r="J93" s="28"/>
      <c r="K93" s="28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12"/>
      <c r="B100" s="44"/>
      <c r="F100" s="28"/>
      <c r="G100" s="28"/>
      <c r="H100" s="28"/>
      <c r="I100" s="28"/>
      <c r="J100" s="28"/>
      <c r="K100" s="2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</sheetData>
  <mergeCells count="39">
    <mergeCell ref="G24:G25"/>
    <mergeCell ref="A23:A25"/>
    <mergeCell ref="C23:C25"/>
    <mergeCell ref="B23:B25"/>
    <mergeCell ref="D23:D25"/>
    <mergeCell ref="E23:F23"/>
    <mergeCell ref="G23:I23"/>
    <mergeCell ref="A67:K67"/>
    <mergeCell ref="D16:E16"/>
    <mergeCell ref="D17:E17"/>
    <mergeCell ref="A51:K51"/>
    <mergeCell ref="A52:K52"/>
    <mergeCell ref="A42:F42"/>
    <mergeCell ref="A43:F43"/>
    <mergeCell ref="A44:F44"/>
    <mergeCell ref="A27:K27"/>
    <mergeCell ref="A37:F37"/>
    <mergeCell ref="A38:F38"/>
    <mergeCell ref="A39:F39"/>
    <mergeCell ref="A40:F40"/>
    <mergeCell ref="A41:F41"/>
    <mergeCell ref="J23:K24"/>
    <mergeCell ref="H24:H25"/>
    <mergeCell ref="A82:K82"/>
    <mergeCell ref="D18:E18"/>
    <mergeCell ref="D19:E19"/>
    <mergeCell ref="H2:K2"/>
    <mergeCell ref="I3:K3"/>
    <mergeCell ref="A72:K72"/>
    <mergeCell ref="A73:K73"/>
    <mergeCell ref="A75:K75"/>
    <mergeCell ref="A78:K78"/>
    <mergeCell ref="A79:K79"/>
    <mergeCell ref="A81:K81"/>
    <mergeCell ref="A56:K56"/>
    <mergeCell ref="A57:K57"/>
    <mergeCell ref="A59:K59"/>
    <mergeCell ref="A64:K64"/>
    <mergeCell ref="A65:K65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2012-04-12T06:42:58Z</cp:lastPrinted>
  <dcterms:created xsi:type="dcterms:W3CDTF">2002-02-11T05:58:42Z</dcterms:created>
  <dcterms:modified xsi:type="dcterms:W3CDTF">2012-07-12T00:54:48Z</dcterms:modified>
</cp:coreProperties>
</file>